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ронская\Desktop\2026\Январь\Песок и щебень ГОТОВО Отменили изменился объем\"/>
    </mc:Choice>
  </mc:AlternateContent>
  <bookViews>
    <workbookView xWindow="120" yWindow="135" windowWidth="29040" windowHeight="16440" activeTab="1"/>
  </bookViews>
  <sheets>
    <sheet name="ТЛ" sheetId="1" r:id="rId1"/>
    <sheet name="Таблица" sheetId="2" r:id="rId2"/>
  </sheets>
  <definedNames>
    <definedName name="_GoBack" localSheetId="0">ТЛ!$A$13</definedName>
    <definedName name="_xlnm.Print_Area" localSheetId="1">Таблица!$A$1:$O$36</definedName>
    <definedName name="_xlnm.Print_Area" localSheetId="0">ТЛ!$A$1:$C$20</definedName>
  </definedNames>
  <calcPr calcId="162913"/>
</workbook>
</file>

<file path=xl/calcChain.xml><?xml version="1.0" encoding="utf-8"?>
<calcChain xmlns="http://schemas.openxmlformats.org/spreadsheetml/2006/main">
  <c r="O22" i="2" l="1"/>
  <c r="O10" i="2"/>
  <c r="O9" i="2"/>
  <c r="O8" i="2"/>
  <c r="L22" i="2"/>
  <c r="L10" i="2"/>
  <c r="L9" i="2"/>
  <c r="L8" i="2"/>
  <c r="I10" i="2"/>
  <c r="I9" i="2"/>
  <c r="I8" i="2"/>
  <c r="F10" i="2"/>
  <c r="F8" i="2"/>
  <c r="I22" i="2" l="1"/>
  <c r="M9" i="2"/>
  <c r="J9" i="2"/>
  <c r="J8" i="2"/>
  <c r="M8" i="2" s="1"/>
  <c r="F9" i="2"/>
  <c r="F22" i="2" s="1"/>
  <c r="G10" i="2" l="1"/>
  <c r="A25" i="2" l="1"/>
  <c r="D11" i="2"/>
  <c r="D12" i="2"/>
  <c r="D13" i="2"/>
  <c r="D14" i="2"/>
  <c r="D15" i="2"/>
  <c r="D16" i="2"/>
  <c r="D17" i="2"/>
  <c r="D18" i="2"/>
  <c r="D19" i="2"/>
  <c r="M10" i="2"/>
  <c r="A4" i="1"/>
  <c r="A4" i="2"/>
  <c r="J10" i="2" l="1"/>
  <c r="B8" i="1" l="1"/>
  <c r="B6" i="1" l="1"/>
  <c r="B7" i="1"/>
</calcChain>
</file>

<file path=xl/sharedStrings.xml><?xml version="1.0" encoding="utf-8"?>
<sst xmlns="http://schemas.openxmlformats.org/spreadsheetml/2006/main" count="70" uniqueCount="50">
  <si>
    <t>Обоснование начальной (максимальной) цены договора</t>
  </si>
  <si>
    <t>(обоснование цены единицы товара/работы/услуги)</t>
  </si>
  <si>
    <t>Начальная (максимальная) цена договора (цена единицы товара, работы, услуги)</t>
  </si>
  <si>
    <t>Используемый метод определения начальной (максимальной) цены договора (цена единицы товара, работы, услуги) с обоснованием</t>
  </si>
  <si>
    <t>Метод сопоставимых рыночных цен (анализ рынка). В целях применения метода сопоставимых рыночных цен (анализ рынка) могут использоваться общедоступная информация о рыночных ценах на закупаемую продукцию, информация о ценах товаров, работ, услуг, полученная по запросу Инициатора закупки у поставщиков (подрядчиков, исполнителей), осуществляющих поставки идентичных товаров, работ, услуг, планируемых к закупкам или при их отсутствии однородных товаров, работ, услуг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</si>
  <si>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(цены единицы товара, работы, услуги) (при наличии)</t>
  </si>
  <si>
    <t>Методические указания «Расчёт начальной (максимальной) цены лота/закупки товаров для нужд ПАО «Россети Центр» и ПАО «Россети Центр и Приволжье» МУ ЦА БП 29/01-03/2023, утверждённые приказом ПАО «Россети Центр» от 10.05.2023 №174-ЦА</t>
  </si>
  <si>
    <t>Расчет начальной (максимальной) цены договора (цены единицы товара, работы, услуги)</t>
  </si>
  <si>
    <t xml:space="preserve">Приложение Расчёт начальной максимальной цены лота/закупки </t>
  </si>
  <si>
    <t>№</t>
  </si>
  <si>
    <t>Наименование</t>
  </si>
  <si>
    <t>ЕИ</t>
  </si>
  <si>
    <t>Итог</t>
  </si>
  <si>
    <t>Кол-во</t>
  </si>
  <si>
    <t>Отчёт:</t>
  </si>
  <si>
    <t>1. Стоимость лота/закупки была определена как наименьшая среди представленныхТКП.</t>
  </si>
  <si>
    <t>2. В стоимость лота/закупки материалов/оборудования включены доставка и все дополнительные расходы.</t>
  </si>
  <si>
    <t>НДС 20%</t>
  </si>
  <si>
    <t>с НДС</t>
  </si>
  <si>
    <t>без НДС</t>
  </si>
  <si>
    <t xml:space="preserve">АО «КЭС»  </t>
  </si>
  <si>
    <t>А.М. Возгрин</t>
  </si>
  <si>
    <t>Начальник производственной службы АСУ</t>
  </si>
  <si>
    <t>Инженер по комплектации оборудования АО «КЭС»</t>
  </si>
  <si>
    <t>`</t>
  </si>
  <si>
    <t>шт</t>
  </si>
  <si>
    <t>Расчет начальной максимальной цены лота/закупки</t>
  </si>
  <si>
    <t>КП №1</t>
  </si>
  <si>
    <t>КП №2</t>
  </si>
  <si>
    <t>КП №3</t>
  </si>
  <si>
    <t>В.М. Пронская</t>
  </si>
  <si>
    <t>Сумма, руб. с НДС</t>
  </si>
  <si>
    <t>Стоимость без НДС 22%:</t>
  </si>
  <si>
    <t>Сумма НДС 22%:</t>
  </si>
  <si>
    <t>Итого с учетом НДС 22%:</t>
  </si>
  <si>
    <t>на поставку стройматериалов (щебень, песок)</t>
  </si>
  <si>
    <t>Цена, руб. с НДС</t>
  </si>
  <si>
    <t>Щебень сланец фракция 20-40</t>
  </si>
  <si>
    <t>Щебень сланец фракция 40-70</t>
  </si>
  <si>
    <t>Песок природный</t>
  </si>
  <si>
    <t>Тн</t>
  </si>
  <si>
    <t>м3</t>
  </si>
  <si>
    <t>714 754,10</t>
  </si>
  <si>
    <t>157 245,90</t>
  </si>
  <si>
    <t>746 065,57</t>
  </si>
  <si>
    <t>164 134,43</t>
  </si>
  <si>
    <t xml:space="preserve">Начальник ПТС 
АО «Курские электрические сети»                                                   
</t>
  </si>
  <si>
    <t>А.Л. Гридасов</t>
  </si>
  <si>
    <t>772 950,82</t>
  </si>
  <si>
    <t>170 049,18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</si>
</sst>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onsolas"/>
      <family val="3"/>
      <charset val="204"/>
    </font>
    <font>
      <b/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2" borderId="3" applyNumberFormat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22" fontId="0" fillId="0" borderId="0" xfId="0" applyNumberFormat="1"/>
    <xf numFmtId="4" fontId="2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14" fontId="9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11" fillId="3" borderId="10" xfId="1" applyFont="1" applyFill="1" applyBorder="1" applyAlignment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165" fontId="12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10" xfId="0" applyFont="1" applyFill="1" applyBorder="1" applyAlignment="1" applyProtection="1">
      <alignment vertical="center" wrapText="1"/>
      <protection locked="0"/>
    </xf>
    <xf numFmtId="0" fontId="7" fillId="3" borderId="10" xfId="0" applyFont="1" applyFill="1" applyBorder="1" applyAlignment="1">
      <alignment horizontal="center" vertical="center" wrapText="1"/>
    </xf>
    <xf numFmtId="165" fontId="7" fillId="3" borderId="10" xfId="0" applyNumberFormat="1" applyFont="1" applyFill="1" applyBorder="1" applyAlignment="1">
      <alignment horizontal="right" vertical="center" wrapText="1"/>
    </xf>
    <xf numFmtId="165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0" fontId="10" fillId="3" borderId="10" xfId="0" applyFont="1" applyFill="1" applyBorder="1" applyAlignment="1">
      <alignment horizontal="center" vertical="center" wrapText="1"/>
    </xf>
    <xf numFmtId="165" fontId="10" fillId="3" borderId="10" xfId="0" applyNumberFormat="1" applyFont="1" applyFill="1" applyBorder="1" applyAlignment="1">
      <alignment horizontal="right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165" fontId="10" fillId="3" borderId="10" xfId="0" applyNumberFormat="1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/>
    </xf>
    <xf numFmtId="165" fontId="10" fillId="3" borderId="10" xfId="0" applyNumberFormat="1" applyFont="1" applyFill="1" applyBorder="1" applyAlignment="1">
      <alignment horizontal="right" vertical="center"/>
    </xf>
    <xf numFmtId="165" fontId="10" fillId="3" borderId="10" xfId="0" applyNumberFormat="1" applyFont="1" applyFill="1" applyBorder="1" applyAlignment="1">
      <alignment vertical="center"/>
    </xf>
    <xf numFmtId="0" fontId="8" fillId="0" borderId="0" xfId="0" applyFont="1" applyAlignment="1">
      <alignment wrapText="1"/>
    </xf>
    <xf numFmtId="165" fontId="12" fillId="3" borderId="10" xfId="0" applyNumberFormat="1" applyFont="1" applyFill="1" applyBorder="1" applyAlignment="1">
      <alignment horizontal="center" vertical="center" wrapText="1"/>
    </xf>
    <xf numFmtId="165" fontId="10" fillId="3" borderId="10" xfId="0" applyNumberFormat="1" applyFont="1" applyFill="1" applyBorder="1" applyAlignment="1">
      <alignment horizontal="center" vertical="center" wrapText="1"/>
    </xf>
    <xf numFmtId="165" fontId="10" fillId="3" borderId="10" xfId="0" applyNumberFormat="1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0" xfId="0" applyNumberFormat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0" fillId="3" borderId="10" xfId="0" applyFont="1" applyFill="1" applyBorder="1" applyAlignment="1">
      <alignment horizontal="right" vertical="center" wrapText="1"/>
    </xf>
    <xf numFmtId="0" fontId="11" fillId="3" borderId="10" xfId="1" applyFont="1" applyFill="1" applyBorder="1" applyAlignment="1">
      <alignment horizontal="center" vertical="center" wrapText="1"/>
    </xf>
    <xf numFmtId="164" fontId="5" fillId="0" borderId="0" xfId="0" applyNumberFormat="1" applyFont="1" applyAlignment="1" applyProtection="1">
      <alignment horizontal="center"/>
      <protection locked="0"/>
    </xf>
    <xf numFmtId="0" fontId="11" fillId="3" borderId="10" xfId="1" applyFont="1" applyFill="1" applyBorder="1" applyAlignment="1" applyProtection="1">
      <alignment horizontal="center" vertical="center" wrapText="1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A4" sqref="A4:C4"/>
    </sheetView>
  </sheetViews>
  <sheetFormatPr defaultRowHeight="15" x14ac:dyDescent="0.25"/>
  <cols>
    <col min="1" max="1" width="26.42578125" customWidth="1"/>
    <col min="2" max="2" width="18.7109375" customWidth="1"/>
    <col min="3" max="3" width="42.28515625" customWidth="1"/>
  </cols>
  <sheetData>
    <row r="1" spans="1:3" ht="15.75" x14ac:dyDescent="0.25">
      <c r="A1" s="54" t="s">
        <v>0</v>
      </c>
      <c r="B1" s="54"/>
      <c r="C1" s="54"/>
    </row>
    <row r="2" spans="1:3" ht="16.5" thickBot="1" x14ac:dyDescent="0.3">
      <c r="A2" s="55" t="s">
        <v>1</v>
      </c>
      <c r="B2" s="55"/>
      <c r="C2" s="55"/>
    </row>
    <row r="3" spans="1:3" ht="23.25" customHeight="1" x14ac:dyDescent="0.25">
      <c r="A3" s="1"/>
    </row>
    <row r="4" spans="1:3" ht="16.5" thickBot="1" x14ac:dyDescent="0.3">
      <c r="A4" s="55" t="str">
        <f>Таблица!A3</f>
        <v>на поставку стройматериалов (щебень, песок)</v>
      </c>
      <c r="B4" s="55"/>
      <c r="C4" s="55"/>
    </row>
    <row r="5" spans="1:3" ht="24.75" customHeight="1" x14ac:dyDescent="0.25">
      <c r="A5" s="2"/>
    </row>
    <row r="6" spans="1:3" ht="24.95" customHeight="1" x14ac:dyDescent="0.25">
      <c r="A6" s="56" t="s">
        <v>2</v>
      </c>
      <c r="B6" s="14" t="str">
        <f>Таблица!F20</f>
        <v>714 754,10</v>
      </c>
      <c r="C6" s="15" t="s">
        <v>19</v>
      </c>
    </row>
    <row r="7" spans="1:3" ht="24.95" customHeight="1" x14ac:dyDescent="0.25">
      <c r="A7" s="56"/>
      <c r="B7" s="16" t="str">
        <f>Таблица!F21</f>
        <v>157 245,90</v>
      </c>
      <c r="C7" s="17" t="s">
        <v>17</v>
      </c>
    </row>
    <row r="8" spans="1:3" ht="24.95" customHeight="1" x14ac:dyDescent="0.25">
      <c r="A8" s="56"/>
      <c r="B8" s="18">
        <f>Таблица!F22</f>
        <v>872000</v>
      </c>
      <c r="C8" s="19" t="s">
        <v>18</v>
      </c>
    </row>
    <row r="9" spans="1:3" ht="147.75" customHeight="1" x14ac:dyDescent="0.25">
      <c r="A9" s="8" t="s">
        <v>3</v>
      </c>
      <c r="B9" s="53" t="s">
        <v>4</v>
      </c>
      <c r="C9" s="53"/>
    </row>
    <row r="10" spans="1:3" ht="177" customHeight="1" x14ac:dyDescent="0.25">
      <c r="A10" s="8" t="s">
        <v>5</v>
      </c>
      <c r="B10" s="53" t="s">
        <v>6</v>
      </c>
      <c r="C10" s="53"/>
    </row>
    <row r="11" spans="1:3" ht="77.25" customHeight="1" x14ac:dyDescent="0.25">
      <c r="A11" s="8" t="s">
        <v>7</v>
      </c>
      <c r="B11" s="53" t="s">
        <v>8</v>
      </c>
      <c r="C11" s="53"/>
    </row>
    <row r="12" spans="1:3" ht="15.75" x14ac:dyDescent="0.25">
      <c r="A12" s="4"/>
    </row>
    <row r="13" spans="1:3" ht="15.75" x14ac:dyDescent="0.25">
      <c r="A13" s="4"/>
    </row>
    <row r="14" spans="1:3" ht="15.75" x14ac:dyDescent="0.25">
      <c r="A14" s="3"/>
      <c r="B14" s="3"/>
    </row>
    <row r="15" spans="1:3" ht="15.75" customHeight="1" x14ac:dyDescent="0.25">
      <c r="A15" s="52" t="s">
        <v>22</v>
      </c>
      <c r="B15" s="52"/>
      <c r="C15" s="12" t="s">
        <v>21</v>
      </c>
    </row>
    <row r="16" spans="1:3" ht="15.75" x14ac:dyDescent="0.25">
      <c r="A16" s="11" t="s">
        <v>20</v>
      </c>
      <c r="B16" s="7"/>
      <c r="C16" s="3"/>
    </row>
    <row r="17" spans="1:3" ht="15.75" x14ac:dyDescent="0.25">
      <c r="A17" s="7"/>
      <c r="B17" s="7"/>
      <c r="C17" s="3"/>
    </row>
    <row r="18" spans="1:3" ht="15.75" x14ac:dyDescent="0.25">
      <c r="A18" s="7"/>
      <c r="B18" s="7"/>
      <c r="C18" s="3"/>
    </row>
    <row r="19" spans="1:3" ht="24" customHeight="1" x14ac:dyDescent="0.25"/>
    <row r="20" spans="1:3" ht="20.25" customHeight="1" x14ac:dyDescent="0.25">
      <c r="A20" s="10"/>
    </row>
    <row r="21" spans="1:3" x14ac:dyDescent="0.25">
      <c r="A21" s="9"/>
    </row>
  </sheetData>
  <mergeCells count="8">
    <mergeCell ref="A15:B15"/>
    <mergeCell ref="B9:C9"/>
    <mergeCell ref="B10:C10"/>
    <mergeCell ref="B11:C11"/>
    <mergeCell ref="A1:C1"/>
    <mergeCell ref="A2:C2"/>
    <mergeCell ref="A4:C4"/>
    <mergeCell ref="A6:A8"/>
  </mergeCells>
  <pageMargins left="0.9055118110236221" right="0.70866141732283472" top="0.74803149606299213" bottom="0.74803149606299213" header="0.31496062992125984" footer="0.31496062992125984"/>
  <pageSetup paperSize="9" scale="96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3"/>
  <sheetViews>
    <sheetView tabSelected="1" topLeftCell="A7" workbookViewId="0">
      <selection activeCell="B33" sqref="B33"/>
    </sheetView>
  </sheetViews>
  <sheetFormatPr defaultRowHeight="15" x14ac:dyDescent="0.25"/>
  <cols>
    <col min="1" max="1" width="3.28515625" customWidth="1"/>
    <col min="2" max="2" width="34.85546875" customWidth="1"/>
    <col min="3" max="3" width="6.7109375" customWidth="1"/>
    <col min="4" max="4" width="10.7109375" customWidth="1"/>
    <col min="5" max="5" width="16.7109375" customWidth="1"/>
    <col min="6" max="6" width="16.85546875" customWidth="1"/>
    <col min="7" max="7" width="10.7109375" customWidth="1"/>
    <col min="8" max="9" width="16.7109375" customWidth="1"/>
    <col min="10" max="10" width="10.7109375" customWidth="1"/>
    <col min="11" max="12" width="16.7109375" customWidth="1"/>
    <col min="13" max="13" width="10.7109375" customWidth="1"/>
    <col min="14" max="15" width="16.7109375" customWidth="1"/>
    <col min="19" max="19" width="10.140625" bestFit="1" customWidth="1"/>
    <col min="21" max="21" width="15.28515625" bestFit="1" customWidth="1"/>
  </cols>
  <sheetData>
    <row r="2" spans="1:16" x14ac:dyDescent="0.25">
      <c r="A2" s="59" t="s">
        <v>26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x14ac:dyDescent="0.25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6" x14ac:dyDescent="0.25">
      <c r="A4" s="59">
        <f ca="1">TODAY()</f>
        <v>46057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6" ht="15.75" thickBot="1" x14ac:dyDescent="0.3">
      <c r="A5" s="5"/>
    </row>
    <row r="6" spans="1:16" ht="39.75" customHeight="1" thickBot="1" x14ac:dyDescent="0.3">
      <c r="A6" s="58" t="s">
        <v>9</v>
      </c>
      <c r="B6" s="58" t="s">
        <v>10</v>
      </c>
      <c r="C6" s="58" t="s">
        <v>11</v>
      </c>
      <c r="D6" s="58" t="s">
        <v>12</v>
      </c>
      <c r="E6" s="58"/>
      <c r="F6" s="58"/>
      <c r="G6" s="60" t="s">
        <v>27</v>
      </c>
      <c r="H6" s="60"/>
      <c r="I6" s="60"/>
      <c r="J6" s="60" t="s">
        <v>28</v>
      </c>
      <c r="K6" s="60"/>
      <c r="L6" s="60"/>
      <c r="M6" s="60" t="s">
        <v>29</v>
      </c>
      <c r="N6" s="60"/>
      <c r="O6" s="60"/>
      <c r="P6" s="6"/>
    </row>
    <row r="7" spans="1:16" ht="41.25" customHeight="1" thickBot="1" x14ac:dyDescent="0.3">
      <c r="A7" s="58"/>
      <c r="B7" s="58"/>
      <c r="C7" s="58"/>
      <c r="D7" s="30" t="s">
        <v>13</v>
      </c>
      <c r="E7" s="30" t="s">
        <v>36</v>
      </c>
      <c r="F7" s="30" t="s">
        <v>31</v>
      </c>
      <c r="G7" s="30" t="s">
        <v>13</v>
      </c>
      <c r="H7" s="30" t="s">
        <v>36</v>
      </c>
      <c r="I7" s="30" t="s">
        <v>31</v>
      </c>
      <c r="J7" s="30" t="s">
        <v>13</v>
      </c>
      <c r="K7" s="30" t="s">
        <v>36</v>
      </c>
      <c r="L7" s="30" t="s">
        <v>31</v>
      </c>
      <c r="M7" s="30" t="s">
        <v>13</v>
      </c>
      <c r="N7" s="30" t="s">
        <v>36</v>
      </c>
      <c r="O7" s="30" t="s">
        <v>31</v>
      </c>
      <c r="P7" s="6"/>
    </row>
    <row r="8" spans="1:16" ht="41.25" customHeight="1" thickBot="1" x14ac:dyDescent="0.3">
      <c r="A8" s="30">
        <v>1</v>
      </c>
      <c r="B8" s="30" t="s">
        <v>37</v>
      </c>
      <c r="C8" s="30" t="s">
        <v>40</v>
      </c>
      <c r="D8" s="30">
        <v>130</v>
      </c>
      <c r="E8" s="30">
        <v>2200</v>
      </c>
      <c r="F8" s="30">
        <f>E8*D8</f>
        <v>286000</v>
      </c>
      <c r="G8" s="30">
        <v>130</v>
      </c>
      <c r="H8" s="51">
        <v>2200</v>
      </c>
      <c r="I8" s="51">
        <f>H8*G8</f>
        <v>286000</v>
      </c>
      <c r="J8" s="30">
        <f>G8</f>
        <v>130</v>
      </c>
      <c r="K8" s="30">
        <v>2270</v>
      </c>
      <c r="L8" s="30">
        <f>K8*J8</f>
        <v>295100</v>
      </c>
      <c r="M8" s="30">
        <f>J8</f>
        <v>130</v>
      </c>
      <c r="N8" s="30">
        <v>2350</v>
      </c>
      <c r="O8" s="30">
        <f>N8*M8</f>
        <v>305500</v>
      </c>
      <c r="P8" s="6"/>
    </row>
    <row r="9" spans="1:16" ht="41.25" customHeight="1" thickBot="1" x14ac:dyDescent="0.3">
      <c r="A9" s="30">
        <v>2</v>
      </c>
      <c r="B9" s="30" t="s">
        <v>38</v>
      </c>
      <c r="C9" s="30" t="s">
        <v>40</v>
      </c>
      <c r="D9" s="30">
        <v>130</v>
      </c>
      <c r="E9" s="30">
        <v>2200</v>
      </c>
      <c r="F9" s="30">
        <f>E9*D9</f>
        <v>286000</v>
      </c>
      <c r="G9" s="30">
        <v>130</v>
      </c>
      <c r="H9" s="51">
        <v>2200</v>
      </c>
      <c r="I9" s="51">
        <f>H9*G9</f>
        <v>286000</v>
      </c>
      <c r="J9" s="30">
        <f>G9</f>
        <v>130</v>
      </c>
      <c r="K9" s="30">
        <v>2270</v>
      </c>
      <c r="L9" s="51">
        <f>K9*J9</f>
        <v>295100</v>
      </c>
      <c r="M9" s="30">
        <f>J9</f>
        <v>130</v>
      </c>
      <c r="N9" s="30">
        <v>2350</v>
      </c>
      <c r="O9" s="51">
        <f>N9*M9</f>
        <v>305500</v>
      </c>
      <c r="P9" s="6"/>
    </row>
    <row r="10" spans="1:16" ht="35.1" customHeight="1" thickBot="1" x14ac:dyDescent="0.3">
      <c r="A10" s="32">
        <v>3</v>
      </c>
      <c r="B10" s="32" t="s">
        <v>39</v>
      </c>
      <c r="C10" s="32" t="s">
        <v>41</v>
      </c>
      <c r="D10" s="32">
        <v>400</v>
      </c>
      <c r="E10" s="46">
        <v>750</v>
      </c>
      <c r="F10" s="46">
        <f>D10*E10</f>
        <v>300000</v>
      </c>
      <c r="G10" s="32">
        <f>D10</f>
        <v>400</v>
      </c>
      <c r="H10" s="46">
        <v>750</v>
      </c>
      <c r="I10" s="46">
        <f>G10*H10</f>
        <v>300000</v>
      </c>
      <c r="J10" s="32">
        <f>D10</f>
        <v>400</v>
      </c>
      <c r="K10" s="49">
        <v>800</v>
      </c>
      <c r="L10" s="46">
        <f>K10*J10</f>
        <v>320000</v>
      </c>
      <c r="M10" s="32">
        <f>D10</f>
        <v>400</v>
      </c>
      <c r="N10" s="49">
        <v>830</v>
      </c>
      <c r="O10" s="46">
        <f>N10*M10</f>
        <v>332000</v>
      </c>
      <c r="P10" s="6"/>
    </row>
    <row r="11" spans="1:16" ht="35.1" hidden="1" customHeight="1" x14ac:dyDescent="0.25">
      <c r="A11" s="31">
        <v>2</v>
      </c>
      <c r="B11" s="34"/>
      <c r="C11" s="31" t="s">
        <v>25</v>
      </c>
      <c r="D11" s="35">
        <f t="shared" ref="D11:D19" si="0">G11</f>
        <v>0</v>
      </c>
      <c r="E11" s="36"/>
      <c r="F11" s="36"/>
      <c r="G11" s="31"/>
      <c r="H11" s="36"/>
      <c r="I11" s="36"/>
      <c r="J11" s="31"/>
      <c r="K11" s="37"/>
      <c r="L11" s="50"/>
      <c r="M11" s="31"/>
      <c r="N11" s="33"/>
      <c r="O11" s="46"/>
      <c r="P11" s="6"/>
    </row>
    <row r="12" spans="1:16" ht="35.1" hidden="1" customHeight="1" x14ac:dyDescent="0.25">
      <c r="A12" s="31">
        <v>3</v>
      </c>
      <c r="B12" s="34"/>
      <c r="C12" s="31" t="s">
        <v>25</v>
      </c>
      <c r="D12" s="35">
        <f t="shared" si="0"/>
        <v>0</v>
      </c>
      <c r="E12" s="36"/>
      <c r="F12" s="36"/>
      <c r="G12" s="31"/>
      <c r="H12" s="36"/>
      <c r="I12" s="36"/>
      <c r="J12" s="31"/>
      <c r="K12" s="37"/>
      <c r="L12" s="50"/>
      <c r="M12" s="31"/>
      <c r="N12" s="33"/>
      <c r="O12" s="46"/>
      <c r="P12" s="6"/>
    </row>
    <row r="13" spans="1:16" ht="35.1" hidden="1" customHeight="1" x14ac:dyDescent="0.25">
      <c r="A13" s="31">
        <v>4</v>
      </c>
      <c r="B13" s="34"/>
      <c r="C13" s="31" t="s">
        <v>25</v>
      </c>
      <c r="D13" s="35">
        <f t="shared" si="0"/>
        <v>0</v>
      </c>
      <c r="E13" s="36"/>
      <c r="F13" s="36"/>
      <c r="G13" s="31"/>
      <c r="H13" s="36"/>
      <c r="I13" s="36"/>
      <c r="J13" s="31"/>
      <c r="K13" s="37"/>
      <c r="L13" s="50"/>
      <c r="M13" s="31"/>
      <c r="N13" s="33"/>
      <c r="O13" s="46"/>
      <c r="P13" s="6"/>
    </row>
    <row r="14" spans="1:16" ht="35.1" hidden="1" customHeight="1" x14ac:dyDescent="0.25">
      <c r="A14" s="31">
        <v>5</v>
      </c>
      <c r="B14" s="34"/>
      <c r="C14" s="31" t="s">
        <v>25</v>
      </c>
      <c r="D14" s="35">
        <f t="shared" si="0"/>
        <v>0</v>
      </c>
      <c r="E14" s="36"/>
      <c r="F14" s="36"/>
      <c r="G14" s="31"/>
      <c r="H14" s="36"/>
      <c r="I14" s="36"/>
      <c r="J14" s="31"/>
      <c r="K14" s="37"/>
      <c r="L14" s="50"/>
      <c r="M14" s="31"/>
      <c r="N14" s="33"/>
      <c r="O14" s="46"/>
      <c r="P14" s="6"/>
    </row>
    <row r="15" spans="1:16" ht="35.1" hidden="1" customHeight="1" x14ac:dyDescent="0.25">
      <c r="A15" s="31">
        <v>6</v>
      </c>
      <c r="B15" s="34"/>
      <c r="C15" s="31" t="s">
        <v>25</v>
      </c>
      <c r="D15" s="35">
        <f t="shared" si="0"/>
        <v>0</v>
      </c>
      <c r="E15" s="36"/>
      <c r="F15" s="36"/>
      <c r="G15" s="31"/>
      <c r="H15" s="36"/>
      <c r="I15" s="36"/>
      <c r="J15" s="31"/>
      <c r="K15" s="37"/>
      <c r="L15" s="50"/>
      <c r="M15" s="31"/>
      <c r="N15" s="33"/>
      <c r="O15" s="46"/>
      <c r="P15" s="6"/>
    </row>
    <row r="16" spans="1:16" ht="35.1" hidden="1" customHeight="1" x14ac:dyDescent="0.25">
      <c r="A16" s="31">
        <v>7</v>
      </c>
      <c r="B16" s="34"/>
      <c r="C16" s="31" t="s">
        <v>25</v>
      </c>
      <c r="D16" s="35">
        <f t="shared" si="0"/>
        <v>0</v>
      </c>
      <c r="E16" s="36"/>
      <c r="F16" s="36"/>
      <c r="G16" s="31"/>
      <c r="H16" s="36"/>
      <c r="I16" s="36"/>
      <c r="J16" s="31"/>
      <c r="K16" s="37"/>
      <c r="L16" s="50"/>
      <c r="M16" s="31"/>
      <c r="N16" s="33"/>
      <c r="O16" s="46"/>
      <c r="P16" s="6"/>
    </row>
    <row r="17" spans="1:21" ht="35.1" hidden="1" customHeight="1" x14ac:dyDescent="0.25">
      <c r="A17" s="31">
        <v>8</v>
      </c>
      <c r="B17" s="34"/>
      <c r="C17" s="31" t="s">
        <v>25</v>
      </c>
      <c r="D17" s="35">
        <f t="shared" si="0"/>
        <v>0</v>
      </c>
      <c r="E17" s="36"/>
      <c r="F17" s="36"/>
      <c r="G17" s="31"/>
      <c r="H17" s="36"/>
      <c r="I17" s="36"/>
      <c r="J17" s="31"/>
      <c r="K17" s="37"/>
      <c r="L17" s="50"/>
      <c r="M17" s="31"/>
      <c r="N17" s="33"/>
      <c r="O17" s="46"/>
      <c r="P17" s="6"/>
    </row>
    <row r="18" spans="1:21" ht="35.1" hidden="1" customHeight="1" x14ac:dyDescent="0.25">
      <c r="A18" s="31">
        <v>9</v>
      </c>
      <c r="B18" s="34"/>
      <c r="C18" s="31" t="s">
        <v>25</v>
      </c>
      <c r="D18" s="35">
        <f t="shared" si="0"/>
        <v>0</v>
      </c>
      <c r="E18" s="36"/>
      <c r="F18" s="36"/>
      <c r="G18" s="31"/>
      <c r="H18" s="36"/>
      <c r="I18" s="36"/>
      <c r="J18" s="31"/>
      <c r="K18" s="37"/>
      <c r="L18" s="50"/>
      <c r="M18" s="31"/>
      <c r="N18" s="33"/>
      <c r="O18" s="46"/>
      <c r="P18" s="6"/>
    </row>
    <row r="19" spans="1:21" ht="35.1" hidden="1" customHeight="1" thickBot="1" x14ac:dyDescent="0.3">
      <c r="A19" s="31">
        <v>10</v>
      </c>
      <c r="B19" s="34"/>
      <c r="C19" s="31" t="s">
        <v>25</v>
      </c>
      <c r="D19" s="35">
        <f t="shared" si="0"/>
        <v>0</v>
      </c>
      <c r="E19" s="36"/>
      <c r="F19" s="36"/>
      <c r="G19" s="31"/>
      <c r="H19" s="36"/>
      <c r="I19" s="36"/>
      <c r="J19" s="31"/>
      <c r="K19" s="37"/>
      <c r="L19" s="50"/>
      <c r="M19" s="31"/>
      <c r="N19" s="33"/>
      <c r="O19" s="46"/>
      <c r="P19" s="6"/>
    </row>
    <row r="20" spans="1:21" ht="27.95" customHeight="1" thickBot="1" x14ac:dyDescent="0.3">
      <c r="A20" s="57" t="s">
        <v>32</v>
      </c>
      <c r="B20" s="57"/>
      <c r="C20" s="38"/>
      <c r="D20" s="38"/>
      <c r="E20" s="39"/>
      <c r="F20" s="47" t="s">
        <v>42</v>
      </c>
      <c r="G20" s="38"/>
      <c r="H20" s="39"/>
      <c r="I20" s="47" t="s">
        <v>42</v>
      </c>
      <c r="J20" s="40"/>
      <c r="K20" s="39"/>
      <c r="L20" s="47" t="s">
        <v>44</v>
      </c>
      <c r="M20" s="40"/>
      <c r="N20" s="41"/>
      <c r="O20" s="47" t="s">
        <v>48</v>
      </c>
      <c r="P20" s="6"/>
    </row>
    <row r="21" spans="1:21" ht="27.95" customHeight="1" thickBot="1" x14ac:dyDescent="0.3">
      <c r="A21" s="57" t="s">
        <v>33</v>
      </c>
      <c r="B21" s="57"/>
      <c r="C21" s="42"/>
      <c r="D21" s="42"/>
      <c r="E21" s="43"/>
      <c r="F21" s="48" t="s">
        <v>43</v>
      </c>
      <c r="G21" s="38"/>
      <c r="H21" s="43"/>
      <c r="I21" s="48" t="s">
        <v>43</v>
      </c>
      <c r="J21" s="40"/>
      <c r="K21" s="39"/>
      <c r="L21" s="47" t="s">
        <v>45</v>
      </c>
      <c r="M21" s="40"/>
      <c r="N21" s="41"/>
      <c r="O21" s="47" t="s">
        <v>49</v>
      </c>
      <c r="P21" s="6"/>
      <c r="U21" s="13"/>
    </row>
    <row r="22" spans="1:21" ht="27.95" customHeight="1" thickBot="1" x14ac:dyDescent="0.3">
      <c r="A22" s="57" t="s">
        <v>34</v>
      </c>
      <c r="B22" s="57"/>
      <c r="C22" s="42"/>
      <c r="D22" s="42"/>
      <c r="E22" s="44"/>
      <c r="F22" s="44">
        <f>SUM(F8:F10)</f>
        <v>872000</v>
      </c>
      <c r="G22" s="38"/>
      <c r="H22" s="44"/>
      <c r="I22" s="44">
        <f>SUM(I8:I10)</f>
        <v>872000</v>
      </c>
      <c r="J22" s="40"/>
      <c r="K22" s="39"/>
      <c r="L22" s="46">
        <f>SUM(L8:L10)</f>
        <v>910200</v>
      </c>
      <c r="M22" s="40"/>
      <c r="N22" s="41"/>
      <c r="O22" s="46">
        <f>SUM(O8:O10)</f>
        <v>943000</v>
      </c>
      <c r="P22" s="6"/>
    </row>
    <row r="23" spans="1:21" s="21" customFormat="1" ht="30.75" customHeight="1" x14ac:dyDescent="0.25">
      <c r="A23" s="20"/>
      <c r="P23" s="22"/>
    </row>
    <row r="24" spans="1:21" s="21" customFormat="1" ht="25.5" customHeight="1" x14ac:dyDescent="0.25">
      <c r="A24" s="23" t="s">
        <v>14</v>
      </c>
      <c r="B24" s="24"/>
      <c r="C24" s="24"/>
      <c r="D24" s="24"/>
      <c r="E24" s="24"/>
      <c r="F24" s="24"/>
      <c r="G24" s="24"/>
      <c r="H24" s="24"/>
      <c r="J24" s="21" t="s">
        <v>24</v>
      </c>
      <c r="P24" s="22"/>
    </row>
    <row r="25" spans="1:21" s="21" customFormat="1" ht="15.75" x14ac:dyDescent="0.25">
      <c r="A25" s="23" t="str">
        <f xml:space="preserve"> "За предельную стоимость лота/закупки принять стоимость по "&amp;G6</f>
        <v>За предельную стоимость лота/закупки принять стоимость по КП №1</v>
      </c>
      <c r="B25" s="24"/>
      <c r="C25" s="24"/>
      <c r="D25" s="24"/>
      <c r="E25" s="29"/>
      <c r="F25" s="24"/>
      <c r="G25" s="24"/>
      <c r="H25" s="24"/>
      <c r="P25" s="22"/>
    </row>
    <row r="26" spans="1:21" s="21" customFormat="1" ht="25.5" customHeight="1" x14ac:dyDescent="0.25">
      <c r="A26" s="23" t="s">
        <v>15</v>
      </c>
      <c r="B26" s="24"/>
      <c r="C26" s="24"/>
      <c r="D26" s="24"/>
      <c r="E26" s="24"/>
      <c r="F26" s="24"/>
      <c r="G26" s="24"/>
      <c r="H26" s="24"/>
      <c r="P26" s="22"/>
      <c r="U26" s="25"/>
    </row>
    <row r="27" spans="1:21" s="21" customFormat="1" ht="15.75" x14ac:dyDescent="0.25">
      <c r="A27" s="23" t="s">
        <v>16</v>
      </c>
      <c r="B27" s="24"/>
      <c r="C27" s="24"/>
      <c r="D27" s="24"/>
      <c r="E27" s="24"/>
      <c r="F27" s="24"/>
      <c r="G27" s="24"/>
      <c r="H27" s="24"/>
      <c r="U27" s="26"/>
    </row>
    <row r="28" spans="1:21" s="21" customFormat="1" ht="15.75" x14ac:dyDescent="0.25">
      <c r="A28" s="23"/>
      <c r="B28" s="24"/>
      <c r="C28" s="24"/>
      <c r="D28" s="24"/>
      <c r="E28" s="24"/>
      <c r="F28" s="24"/>
      <c r="G28" s="24"/>
      <c r="H28" s="24"/>
    </row>
    <row r="29" spans="1:21" s="21" customFormat="1" ht="15.75" x14ac:dyDescent="0.25">
      <c r="A29" s="23"/>
      <c r="B29" s="24"/>
      <c r="C29" s="24"/>
      <c r="D29" s="24"/>
      <c r="E29" s="24"/>
      <c r="F29" s="24"/>
      <c r="G29" s="24"/>
      <c r="H29" s="24"/>
    </row>
    <row r="30" spans="1:21" s="21" customFormat="1" ht="45" x14ac:dyDescent="0.25">
      <c r="A30" s="23"/>
      <c r="B30" s="45" t="s">
        <v>46</v>
      </c>
      <c r="C30" s="24"/>
      <c r="D30" s="24"/>
      <c r="E30" s="24"/>
      <c r="F30" s="24"/>
      <c r="G30" s="24"/>
      <c r="H30" s="24"/>
      <c r="N30" s="23" t="s">
        <v>47</v>
      </c>
    </row>
    <row r="31" spans="1:21" s="21" customFormat="1" ht="15.75" x14ac:dyDescent="0.25">
      <c r="A31" s="23"/>
      <c r="B31" s="24"/>
      <c r="C31" s="24"/>
      <c r="D31" s="24"/>
      <c r="E31" s="24"/>
      <c r="F31" s="24"/>
      <c r="G31" s="24"/>
      <c r="H31" s="24"/>
      <c r="N31" s="24"/>
    </row>
    <row r="32" spans="1:21" s="21" customFormat="1" ht="15.75" x14ac:dyDescent="0.25">
      <c r="A32" s="23"/>
      <c r="B32" s="24"/>
      <c r="C32" s="24"/>
      <c r="D32" s="24"/>
      <c r="E32" s="24"/>
      <c r="F32" s="24"/>
      <c r="G32" s="24"/>
      <c r="H32" s="24"/>
      <c r="N32" s="24"/>
      <c r="U32" s="27"/>
    </row>
    <row r="33" spans="1:19" s="21" customFormat="1" ht="15.75" x14ac:dyDescent="0.25">
      <c r="A33" s="23"/>
      <c r="B33" s="23" t="s">
        <v>23</v>
      </c>
      <c r="C33" s="24"/>
      <c r="D33" s="24"/>
      <c r="E33" s="24"/>
      <c r="F33" s="24"/>
      <c r="G33" s="24"/>
      <c r="H33" s="24"/>
      <c r="N33" s="23" t="s">
        <v>30</v>
      </c>
    </row>
    <row r="34" spans="1:19" s="21" customFormat="1" ht="15.75" x14ac:dyDescent="0.25">
      <c r="A34" s="23"/>
      <c r="B34" s="24"/>
      <c r="C34" s="24"/>
      <c r="D34" s="24"/>
      <c r="E34" s="24"/>
      <c r="F34" s="24"/>
      <c r="G34" s="24"/>
      <c r="H34" s="24"/>
      <c r="N34" s="24"/>
    </row>
    <row r="35" spans="1:19" s="21" customFormat="1" ht="15.75" x14ac:dyDescent="0.25">
      <c r="A35" s="23"/>
      <c r="B35" s="24"/>
      <c r="C35" s="24"/>
      <c r="D35" s="24"/>
      <c r="E35" s="24"/>
      <c r="F35" s="24"/>
      <c r="G35" s="24"/>
      <c r="H35" s="24"/>
    </row>
    <row r="36" spans="1:19" s="21" customFormat="1" ht="15.75" x14ac:dyDescent="0.25">
      <c r="A36" s="23"/>
      <c r="B36" s="23"/>
      <c r="C36" s="24"/>
      <c r="D36" s="24"/>
      <c r="E36" s="24"/>
      <c r="F36" s="24"/>
      <c r="G36" s="24"/>
      <c r="H36" s="24"/>
      <c r="S36" s="27"/>
    </row>
    <row r="37" spans="1:19" s="21" customFormat="1" x14ac:dyDescent="0.25">
      <c r="A37" s="24"/>
      <c r="B37" s="24"/>
      <c r="C37" s="24"/>
      <c r="D37" s="24"/>
      <c r="E37" s="24"/>
      <c r="F37" s="24"/>
      <c r="G37" s="24"/>
      <c r="H37" s="24"/>
    </row>
    <row r="38" spans="1:19" s="21" customFormat="1" x14ac:dyDescent="0.25"/>
    <row r="39" spans="1:19" s="21" customFormat="1" x14ac:dyDescent="0.25">
      <c r="A39" s="28"/>
    </row>
    <row r="40" spans="1:19" s="21" customFormat="1" x14ac:dyDescent="0.25"/>
    <row r="43" spans="1:19" ht="22.5" customHeight="1" x14ac:dyDescent="0.25"/>
  </sheetData>
  <sheetProtection insertColumns="0" insertRows="0" deleteColumns="0" deleteRows="0" autoFilter="0"/>
  <mergeCells count="13">
    <mergeCell ref="A3:O3"/>
    <mergeCell ref="A4:O4"/>
    <mergeCell ref="A2:O2"/>
    <mergeCell ref="J6:L6"/>
    <mergeCell ref="M6:O6"/>
    <mergeCell ref="D6:F6"/>
    <mergeCell ref="G6:I6"/>
    <mergeCell ref="C6:C7"/>
    <mergeCell ref="A22:B22"/>
    <mergeCell ref="A20:B20"/>
    <mergeCell ref="A21:B21"/>
    <mergeCell ref="A6:A7"/>
    <mergeCell ref="B6:B7"/>
  </mergeCells>
  <pageMargins left="0.25" right="0.25" top="0.75" bottom="0.75" header="0.3" footer="0.3"/>
  <pageSetup paperSize="9" scale="64" orientation="landscape" r:id="rId1"/>
  <headerFooter>
    <oddFooter>&amp;CСтраница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ТЛ</vt:lpstr>
      <vt:lpstr>Таблица</vt:lpstr>
      <vt:lpstr>ТЛ!_GoBack</vt:lpstr>
      <vt:lpstr>Таблица!Область_печати</vt:lpstr>
      <vt:lpstr>ТЛ!Область_печати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Разинькова</dc:creator>
  <cp:lastModifiedBy>Вера Михайловна Пронская</cp:lastModifiedBy>
  <cp:lastPrinted>2025-07-24T10:56:03Z</cp:lastPrinted>
  <dcterms:created xsi:type="dcterms:W3CDTF">2025-07-17T07:52:16Z</dcterms:created>
  <dcterms:modified xsi:type="dcterms:W3CDTF">2026-02-04T08:18:05Z</dcterms:modified>
</cp:coreProperties>
</file>